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anDavid\Desktop\2019\REGISTRADURÍA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19" i="1"/>
  <c r="E19" i="1" s="1"/>
  <c r="D18" i="1"/>
  <c r="E18" i="1" s="1"/>
  <c r="E16" i="1"/>
  <c r="D16" i="1"/>
  <c r="D15" i="1"/>
  <c r="E15" i="1" s="1"/>
  <c r="D14" i="1"/>
  <c r="D13" i="1"/>
  <c r="E13" i="1" s="1"/>
  <c r="D11" i="1"/>
  <c r="D10" i="1"/>
  <c r="D9" i="1"/>
  <c r="D8" i="1"/>
  <c r="D7" i="1"/>
  <c r="D6" i="1"/>
  <c r="D5" i="1"/>
  <c r="E14" i="1" l="1"/>
  <c r="F14" i="1" s="1"/>
  <c r="F16" i="1"/>
  <c r="F18" i="1"/>
  <c r="E20" i="1"/>
  <c r="F20" i="1" s="1"/>
  <c r="F19" i="1"/>
  <c r="F13" i="1"/>
  <c r="F15" i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</calcChain>
</file>

<file path=xl/sharedStrings.xml><?xml version="1.0" encoding="utf-8"?>
<sst xmlns="http://schemas.openxmlformats.org/spreadsheetml/2006/main" count="33" uniqueCount="25">
  <si>
    <t xml:space="preserve">BIENES Y SERVICIOS SOLICITADOS </t>
  </si>
  <si>
    <t>IMPLEMENTACION</t>
  </si>
  <si>
    <t>Bien /Servicio</t>
  </si>
  <si>
    <t>Cantidad</t>
  </si>
  <si>
    <t xml:space="preserve">VALOR SIN IVA </t>
  </si>
  <si>
    <t>IVA</t>
  </si>
  <si>
    <t xml:space="preserve">VALOR DE IVA </t>
  </si>
  <si>
    <t xml:space="preserve">Canal Dedicado </t>
  </si>
  <si>
    <t>Integración Software de Registro de Visitantes y  verificación de identidad biométrica</t>
  </si>
  <si>
    <t>Licencia Software</t>
  </si>
  <si>
    <t>Software para validación de identidad biográfica</t>
  </si>
  <si>
    <t>Servicios Profesionales para la Implementación de la Solución</t>
  </si>
  <si>
    <t xml:space="preserve">Servicio Profesionales en Operación </t>
  </si>
  <si>
    <t>Servidor Gateway y Licenciamiento</t>
  </si>
  <si>
    <t>HARDWARE</t>
  </si>
  <si>
    <t>Captores biométricos</t>
  </si>
  <si>
    <t>Scanner multiluces</t>
  </si>
  <si>
    <t>Dispositivos Móviles Integrado</t>
  </si>
  <si>
    <t>SERVICIO</t>
  </si>
  <si>
    <t>Servicio validación de identidad biográfica (Anual)</t>
  </si>
  <si>
    <t>Servicio especializado de dactiloscopia (Anual)</t>
  </si>
  <si>
    <t>FORMATO PARA SOLICITAR COTIZACIONES</t>
  </si>
  <si>
    <t>Camaras HD</t>
  </si>
  <si>
    <t>Servicio resgistro de visitantes y validación de identidad biométrica (Anual)</t>
  </si>
  <si>
    <t>VALOR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</si>
</sst>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* #,##0_-;\-&quot;$&quot;* #,##0_-;_-&quot;$&quot;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10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theme="0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2" fontId="2" fillId="2" borderId="6" xfId="1" applyFont="1" applyFill="1" applyBorder="1" applyAlignment="1">
      <alignment horizontal="center" vertical="center" wrapText="1"/>
    </xf>
    <xf numFmtId="42" fontId="2" fillId="2" borderId="7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/>
    </xf>
    <xf numFmtId="42" fontId="2" fillId="2" borderId="13" xfId="1" applyFont="1" applyFill="1" applyBorder="1" applyAlignment="1">
      <alignment horizontal="center" vertical="center" wrapText="1"/>
    </xf>
    <xf numFmtId="42" fontId="2" fillId="2" borderId="14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42" fontId="2" fillId="2" borderId="9" xfId="1" applyFont="1" applyFill="1" applyBorder="1" applyAlignment="1">
      <alignment horizontal="center" vertical="center" wrapText="1"/>
    </xf>
    <xf numFmtId="42" fontId="2" fillId="2" borderId="10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D5" sqref="D5"/>
    </sheetView>
  </sheetViews>
  <sheetFormatPr baseColWidth="10" defaultColWidth="11.42578125" defaultRowHeight="13.5" x14ac:dyDescent="0.25"/>
  <cols>
    <col min="1" max="1" width="31.7109375" style="1" customWidth="1"/>
    <col min="2" max="2" width="11.140625" style="1" customWidth="1"/>
    <col min="3" max="3" width="13.140625" style="7" customWidth="1"/>
    <col min="4" max="4" width="12" style="7" customWidth="1"/>
    <col min="5" max="5" width="11.140625" style="7" customWidth="1"/>
    <col min="6" max="6" width="13.42578125" style="7" customWidth="1"/>
    <col min="7" max="16384" width="11.42578125" style="1"/>
  </cols>
  <sheetData>
    <row r="1" spans="1:6" ht="21" customHeight="1" thickBot="1" x14ac:dyDescent="0.3">
      <c r="A1" s="26" t="s">
        <v>21</v>
      </c>
      <c r="B1" s="27"/>
      <c r="C1" s="27"/>
      <c r="D1" s="27"/>
      <c r="E1" s="27"/>
      <c r="F1" s="28"/>
    </row>
    <row r="2" spans="1:6" ht="21" customHeight="1" thickBot="1" x14ac:dyDescent="0.3">
      <c r="A2" s="29" t="s">
        <v>0</v>
      </c>
      <c r="B2" s="30"/>
      <c r="C2" s="30"/>
      <c r="D2" s="30"/>
      <c r="E2" s="30"/>
      <c r="F2" s="31"/>
    </row>
    <row r="3" spans="1:6" ht="21" customHeight="1" thickBot="1" x14ac:dyDescent="0.3">
      <c r="A3" s="32" t="s">
        <v>1</v>
      </c>
      <c r="B3" s="33"/>
      <c r="C3" s="33"/>
      <c r="D3" s="33"/>
      <c r="E3" s="33"/>
      <c r="F3" s="34"/>
    </row>
    <row r="4" spans="1:6" s="2" customFormat="1" ht="36" customHeight="1" thickBot="1" x14ac:dyDescent="0.3">
      <c r="A4" s="24" t="s">
        <v>2</v>
      </c>
      <c r="B4" s="25" t="s">
        <v>3</v>
      </c>
      <c r="C4" s="8" t="s">
        <v>24</v>
      </c>
      <c r="D4" s="8" t="s">
        <v>4</v>
      </c>
      <c r="E4" s="8" t="s">
        <v>5</v>
      </c>
      <c r="F4" s="8" t="s">
        <v>6</v>
      </c>
    </row>
    <row r="5" spans="1:6" ht="27" customHeight="1" x14ac:dyDescent="0.25">
      <c r="A5" s="10" t="s">
        <v>7</v>
      </c>
      <c r="B5" s="22">
        <v>1</v>
      </c>
      <c r="C5" s="12">
        <v>0</v>
      </c>
      <c r="D5" s="12">
        <f>B5*C5</f>
        <v>0</v>
      </c>
      <c r="E5" s="12">
        <f>D5*19%</f>
        <v>0</v>
      </c>
      <c r="F5" s="13">
        <f>D5+E5</f>
        <v>0</v>
      </c>
    </row>
    <row r="6" spans="1:6" ht="48" customHeight="1" x14ac:dyDescent="0.25">
      <c r="A6" s="14" t="s">
        <v>8</v>
      </c>
      <c r="B6" s="20">
        <v>1</v>
      </c>
      <c r="C6" s="3">
        <v>0</v>
      </c>
      <c r="D6" s="3">
        <f t="shared" ref="D6:D11" si="0">B6*C6</f>
        <v>0</v>
      </c>
      <c r="E6" s="3">
        <f>D6*19%</f>
        <v>0</v>
      </c>
      <c r="F6" s="4">
        <f>D6+E6</f>
        <v>0</v>
      </c>
    </row>
    <row r="7" spans="1:6" ht="27" customHeight="1" x14ac:dyDescent="0.25">
      <c r="A7" s="14" t="s">
        <v>9</v>
      </c>
      <c r="B7" s="20">
        <v>1</v>
      </c>
      <c r="C7" s="3">
        <v>0</v>
      </c>
      <c r="D7" s="3">
        <f t="shared" si="0"/>
        <v>0</v>
      </c>
      <c r="E7" s="3">
        <f t="shared" ref="E7:E11" si="1">D7*19%</f>
        <v>0</v>
      </c>
      <c r="F7" s="4">
        <f t="shared" ref="F7:F10" si="2">D7+E7</f>
        <v>0</v>
      </c>
    </row>
    <row r="8" spans="1:6" ht="36" customHeight="1" x14ac:dyDescent="0.25">
      <c r="A8" s="5" t="s">
        <v>10</v>
      </c>
      <c r="B8" s="20">
        <v>1</v>
      </c>
      <c r="C8" s="3">
        <v>0</v>
      </c>
      <c r="D8" s="3">
        <f t="shared" si="0"/>
        <v>0</v>
      </c>
      <c r="E8" s="3">
        <f t="shared" si="1"/>
        <v>0</v>
      </c>
      <c r="F8" s="4">
        <f t="shared" si="2"/>
        <v>0</v>
      </c>
    </row>
    <row r="9" spans="1:6" ht="36" customHeight="1" x14ac:dyDescent="0.25">
      <c r="A9" s="5" t="s">
        <v>11</v>
      </c>
      <c r="B9" s="20">
        <v>12</v>
      </c>
      <c r="C9" s="3">
        <v>0</v>
      </c>
      <c r="D9" s="3">
        <f t="shared" si="0"/>
        <v>0</v>
      </c>
      <c r="E9" s="3">
        <f t="shared" si="1"/>
        <v>0</v>
      </c>
      <c r="F9" s="4">
        <f t="shared" si="2"/>
        <v>0</v>
      </c>
    </row>
    <row r="10" spans="1:6" ht="27" customHeight="1" x14ac:dyDescent="0.25">
      <c r="A10" s="5" t="s">
        <v>12</v>
      </c>
      <c r="B10" s="20">
        <v>3</v>
      </c>
      <c r="C10" s="3">
        <v>0</v>
      </c>
      <c r="D10" s="3">
        <f t="shared" si="0"/>
        <v>0</v>
      </c>
      <c r="E10" s="3">
        <f t="shared" si="1"/>
        <v>0</v>
      </c>
      <c r="F10" s="4">
        <f t="shared" si="2"/>
        <v>0</v>
      </c>
    </row>
    <row r="11" spans="1:6" ht="27" customHeight="1" thickBot="1" x14ac:dyDescent="0.3">
      <c r="A11" s="6" t="s">
        <v>13</v>
      </c>
      <c r="B11" s="23">
        <v>1</v>
      </c>
      <c r="C11" s="17">
        <v>0</v>
      </c>
      <c r="D11" s="17">
        <f t="shared" si="0"/>
        <v>0</v>
      </c>
      <c r="E11" s="17">
        <f t="shared" si="1"/>
        <v>0</v>
      </c>
      <c r="F11" s="18">
        <f>D11+E11</f>
        <v>0</v>
      </c>
    </row>
    <row r="12" spans="1:6" ht="36" customHeight="1" thickBot="1" x14ac:dyDescent="0.3">
      <c r="A12" s="35" t="s">
        <v>14</v>
      </c>
      <c r="B12" s="36"/>
      <c r="C12" s="8" t="s">
        <v>24</v>
      </c>
      <c r="D12" s="19" t="s">
        <v>4</v>
      </c>
      <c r="E12" s="19" t="s">
        <v>5</v>
      </c>
      <c r="F12" s="19" t="s">
        <v>6</v>
      </c>
    </row>
    <row r="13" spans="1:6" ht="27" customHeight="1" x14ac:dyDescent="0.25">
      <c r="A13" s="21" t="s">
        <v>15</v>
      </c>
      <c r="B13" s="22">
        <v>8</v>
      </c>
      <c r="C13" s="12">
        <v>0</v>
      </c>
      <c r="D13" s="12">
        <f t="shared" ref="D13:D16" si="3">B13*C13</f>
        <v>0</v>
      </c>
      <c r="E13" s="12">
        <f t="shared" ref="E13:E20" si="4">D13*19%</f>
        <v>0</v>
      </c>
      <c r="F13" s="13">
        <f t="shared" ref="F13:F16" si="5">D13+E13</f>
        <v>0</v>
      </c>
    </row>
    <row r="14" spans="1:6" ht="27" customHeight="1" x14ac:dyDescent="0.25">
      <c r="A14" s="14" t="s">
        <v>16</v>
      </c>
      <c r="B14" s="20">
        <v>4</v>
      </c>
      <c r="C14" s="3">
        <v>0</v>
      </c>
      <c r="D14" s="3">
        <f t="shared" si="3"/>
        <v>0</v>
      </c>
      <c r="E14" s="3">
        <f t="shared" si="4"/>
        <v>0</v>
      </c>
      <c r="F14" s="4">
        <f t="shared" si="5"/>
        <v>0</v>
      </c>
    </row>
    <row r="15" spans="1:6" ht="27" customHeight="1" x14ac:dyDescent="0.25">
      <c r="A15" s="14" t="s">
        <v>22</v>
      </c>
      <c r="B15" s="20">
        <v>8</v>
      </c>
      <c r="C15" s="3">
        <v>0</v>
      </c>
      <c r="D15" s="3">
        <f t="shared" si="3"/>
        <v>0</v>
      </c>
      <c r="E15" s="3">
        <f t="shared" si="4"/>
        <v>0</v>
      </c>
      <c r="F15" s="4">
        <f t="shared" si="5"/>
        <v>0</v>
      </c>
    </row>
    <row r="16" spans="1:6" ht="27" customHeight="1" thickBot="1" x14ac:dyDescent="0.3">
      <c r="A16" s="15" t="s">
        <v>17</v>
      </c>
      <c r="B16" s="23">
        <v>10</v>
      </c>
      <c r="C16" s="17">
        <v>0</v>
      </c>
      <c r="D16" s="17">
        <f t="shared" si="3"/>
        <v>0</v>
      </c>
      <c r="E16" s="17">
        <f t="shared" si="4"/>
        <v>0</v>
      </c>
      <c r="F16" s="18">
        <f t="shared" si="5"/>
        <v>0</v>
      </c>
    </row>
    <row r="17" spans="1:6" ht="36" customHeight="1" thickBot="1" x14ac:dyDescent="0.3">
      <c r="A17" s="35" t="s">
        <v>18</v>
      </c>
      <c r="B17" s="36"/>
      <c r="C17" s="8" t="s">
        <v>24</v>
      </c>
      <c r="D17" s="19" t="s">
        <v>4</v>
      </c>
      <c r="E17" s="19" t="s">
        <v>5</v>
      </c>
      <c r="F17" s="19" t="s">
        <v>6</v>
      </c>
    </row>
    <row r="18" spans="1:6" ht="48" customHeight="1" x14ac:dyDescent="0.25">
      <c r="A18" s="10" t="s">
        <v>23</v>
      </c>
      <c r="B18" s="11">
        <v>240000</v>
      </c>
      <c r="C18" s="12">
        <v>0</v>
      </c>
      <c r="D18" s="12">
        <f t="shared" ref="D18:D20" si="6">B18*C18</f>
        <v>0</v>
      </c>
      <c r="E18" s="12">
        <f t="shared" si="4"/>
        <v>0</v>
      </c>
      <c r="F18" s="13">
        <f t="shared" ref="F18:F20" si="7">D18+E18</f>
        <v>0</v>
      </c>
    </row>
    <row r="19" spans="1:6" ht="36" customHeight="1" x14ac:dyDescent="0.25">
      <c r="A19" s="14" t="s">
        <v>19</v>
      </c>
      <c r="B19" s="9">
        <v>240000</v>
      </c>
      <c r="C19" s="3">
        <v>0</v>
      </c>
      <c r="D19" s="3">
        <f t="shared" si="6"/>
        <v>0</v>
      </c>
      <c r="E19" s="3">
        <f t="shared" si="4"/>
        <v>0</v>
      </c>
      <c r="F19" s="4">
        <f t="shared" si="7"/>
        <v>0</v>
      </c>
    </row>
    <row r="20" spans="1:6" ht="36" customHeight="1" thickBot="1" x14ac:dyDescent="0.3">
      <c r="A20" s="15" t="s">
        <v>20</v>
      </c>
      <c r="B20" s="16">
        <v>15000</v>
      </c>
      <c r="C20" s="17">
        <v>0</v>
      </c>
      <c r="D20" s="17">
        <f t="shared" si="6"/>
        <v>0</v>
      </c>
      <c r="E20" s="17">
        <f t="shared" si="4"/>
        <v>0</v>
      </c>
      <c r="F20" s="18">
        <f t="shared" si="7"/>
        <v>0</v>
      </c>
    </row>
  </sheetData>
  <mergeCells count="5">
    <mergeCell ref="A1:F1"/>
    <mergeCell ref="A2:F2"/>
    <mergeCell ref="A3:F3"/>
    <mergeCell ref="A12:B12"/>
    <mergeCell ref="A17:B17"/>
  </mergeCells>
  <pageMargins left="0.59055118110236227" right="0.59055118110236227" top="0.78740157480314965" bottom="0.7874015748031496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2019-05-08T11:43:42Z</cp:lastPrinted>
  <dcterms:created xsi:type="dcterms:W3CDTF">2019-05-06T20:31:26Z</dcterms:created>
  <dcterms:modified xsi:type="dcterms:W3CDTF">2019-05-08T11:45:05Z</dcterms:modified>
</cp:coreProperties>
</file>